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3 3RproMar 2024/tender - 83470896 Development Academic Script - RETENDER/"/>
    </mc:Choice>
  </mc:AlternateContent>
  <xr:revisionPtr revIDLastSave="6" documentId="8_{E06E94AE-B0AA-41C5-AD97-E5358DF2225C}" xr6:coauthVersionLast="47" xr6:coauthVersionMax="47" xr10:uidLastSave="{FA5353F0-ABFB-46CB-ACE7-543494DAE1B9}"/>
  <bookViews>
    <workbookView xWindow="-120" yWindow="-120" windowWidth="20730" windowHeight="11040" tabRatio="500" xr2:uid="{00000000-000D-0000-FFFF-FFFF00000000}"/>
  </bookViews>
  <sheets>
    <sheet name="Price" sheetId="1" r:id="rId1"/>
    <sheet name="Calcula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1" l="1"/>
  <c r="G29" i="1"/>
  <c r="G22" i="1"/>
  <c r="G23" i="1"/>
  <c r="G24" i="1"/>
  <c r="G25" i="1"/>
  <c r="G21" i="1"/>
  <c r="G26" i="1" l="1"/>
  <c r="G32" i="1"/>
  <c r="G35" i="1" l="1"/>
  <c r="G36" i="1" s="1"/>
</calcChain>
</file>

<file path=xl/sharedStrings.xml><?xml version="1.0" encoding="utf-8"?>
<sst xmlns="http://schemas.openxmlformats.org/spreadsheetml/2006/main" count="64" uniqueCount="45">
  <si>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</si>
  <si>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</si>
  <si>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</si>
  <si>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</si>
  <si>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</si>
  <si>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</si>
  <si>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</si>
  <si>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Deliverables</t>
  </si>
  <si>
    <t>Type of reimbursement</t>
  </si>
  <si>
    <t>Unit Price IDR</t>
  </si>
  <si>
    <t>Address:</t>
  </si>
  <si>
    <t>lump sum</t>
  </si>
  <si>
    <t>Explanation</t>
  </si>
  <si>
    <t>Quantity</t>
  </si>
  <si>
    <t>Postal Code:</t>
  </si>
  <si>
    <t>Project Name : Reduce, Reuse, Recycle to Protect the Marine Environment and Coral Reefs (3RproMar)</t>
  </si>
  <si>
    <t>Project No : 19.2109.7-001.00</t>
  </si>
  <si>
    <t>Account Name</t>
  </si>
  <si>
    <t>Account No</t>
  </si>
  <si>
    <t>Bank Name</t>
  </si>
  <si>
    <t>Currency</t>
  </si>
  <si>
    <t>:</t>
  </si>
  <si>
    <t>TOTAL</t>
  </si>
  <si>
    <t>Travel expenses</t>
  </si>
  <si>
    <t>Local transport (train, car)</t>
  </si>
  <si>
    <t>GRAND TOTAL</t>
  </si>
  <si>
    <t>against evidence</t>
  </si>
  <si>
    <t>Other Costs</t>
  </si>
  <si>
    <t>VAT 11%</t>
  </si>
  <si>
    <t>Bank Account Information</t>
  </si>
  <si>
    <t>Branch</t>
  </si>
  <si>
    <t>Note : must provide taxable or non-taxable letter (PKP or Non-PKP)</t>
  </si>
  <si>
    <t>please delete VAT for Non-PKP</t>
  </si>
  <si>
    <t>Tender No : 83470896 Development of Academic Script for Regulation on Waste Reduction by Producers</t>
  </si>
  <si>
    <t>1. An inception report: Plan of activities (should be available in Bahasa and English)</t>
  </si>
  <si>
    <t>2. Kick-off meeting with MoEF</t>
  </si>
  <si>
    <t>3. Draft report (Executive summary should be available in Bahasa and English)</t>
  </si>
  <si>
    <t>4. Final Report (should be available in Bahasa and English)</t>
  </si>
  <si>
    <t>5. Handing over of naskah akademik to MoEF</t>
  </si>
  <si>
    <t xml:space="preserve">Transportation/mobilisation to conduct meeting with MoEF </t>
  </si>
  <si>
    <t>Workshop</t>
  </si>
  <si>
    <t>Per meeting up to 20 persons with up to IDR 800.000 /person for meeting package. (Only if the meetings are conducted, the workshop is only for small meetings between relevant stakeholders. Bigger forum will be arranged by GIZ 3RproMar).</t>
  </si>
  <si>
    <t>Note: All prices must be inclusive of income tax (PPh 23) as GIZ obliged to withhold the income tax</t>
  </si>
  <si>
    <t xml:space="preserve">Please provide calculations for bid review (ex: daily rate of each experts)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</si>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</sst>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20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3" fontId="8" fillId="0" borderId="5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41" fontId="8" fillId="0" borderId="1" xfId="4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right" vertical="center"/>
      <protection locked="0"/>
    </xf>
    <xf numFmtId="0" fontId="12" fillId="0" borderId="7" xfId="0" applyFont="1" applyBorder="1" applyAlignment="1">
      <alignment horizontal="left" vertical="center" wrapText="1"/>
    </xf>
    <xf numFmtId="0" fontId="16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vertical="center" wrapText="1"/>
    </xf>
    <xf numFmtId="3" fontId="17" fillId="0" borderId="5" xfId="0" applyNumberFormat="1" applyFont="1" applyBorder="1" applyAlignment="1">
      <alignment vertical="center" wrapText="1"/>
    </xf>
    <xf numFmtId="41" fontId="8" fillId="0" borderId="8" xfId="4" applyFont="1" applyBorder="1" applyAlignment="1">
      <alignment horizontal="center" vertical="center" wrapText="1"/>
    </xf>
    <xf numFmtId="41" fontId="7" fillId="0" borderId="8" xfId="4" applyFont="1" applyBorder="1" applyAlignment="1">
      <alignment horizontal="right" wrapText="1"/>
    </xf>
    <xf numFmtId="3" fontId="7" fillId="0" borderId="5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19" fillId="0" borderId="5" xfId="0" applyNumberFormat="1" applyFont="1" applyBorder="1" applyAlignment="1">
      <alignment vertical="center" wrapText="1"/>
    </xf>
    <xf numFmtId="0" fontId="19" fillId="0" borderId="0" xfId="0" applyFont="1"/>
    <xf numFmtId="0" fontId="13" fillId="3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41" fontId="7" fillId="0" borderId="1" xfId="4" applyFont="1" applyFill="1" applyBorder="1" applyAlignment="1">
      <alignment horizontal="right" vertical="center" wrapText="1"/>
    </xf>
    <xf numFmtId="165" fontId="7" fillId="0" borderId="5" xfId="0" applyNumberFormat="1" applyFont="1" applyFill="1" applyBorder="1" applyAlignment="1">
      <alignment horizontal="right" vertical="center"/>
    </xf>
    <xf numFmtId="41" fontId="7" fillId="0" borderId="1" xfId="4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showGridLines="0" tabSelected="1" zoomScaleNormal="100" zoomScalePageLayoutView="72" workbookViewId="0">
      <selection activeCell="J37" sqref="J37"/>
    </sheetView>
  </sheetViews>
  <sheetFormatPr defaultColWidth="11" defaultRowHeight="12" x14ac:dyDescent="0.2"/>
  <cols>
    <col min="1" max="1" width="2.25" style="5" customWidth="1"/>
    <col min="2" max="2" width="36.5" style="5" customWidth="1"/>
    <col min="3" max="3" width="9.5" style="5" customWidth="1"/>
    <col min="4" max="4" width="13.75" style="5" customWidth="1"/>
    <col min="5" max="5" width="7" style="5" customWidth="1"/>
    <col min="6" max="6" width="11.375" style="5" customWidth="1"/>
    <col min="7" max="7" width="13.5" style="5" customWidth="1"/>
    <col min="8" max="8" width="28.5" style="5" customWidth="1"/>
    <col min="9" max="16384" width="11" style="5"/>
  </cols>
  <sheetData>
    <row r="2" spans="2:8" s="1" customFormat="1" ht="18" x14ac:dyDescent="0.25">
      <c r="B2" s="61" t="s">
        <v>0</v>
      </c>
      <c r="C2" s="61"/>
      <c r="D2" s="61"/>
      <c r="E2" s="61"/>
      <c r="F2" s="61"/>
      <c r="G2" s="61"/>
      <c r="H2" s="61"/>
    </row>
    <row r="3" spans="2:8" s="1" customFormat="1" ht="18" x14ac:dyDescent="0.25">
      <c r="B3" s="20"/>
      <c r="C3" s="20"/>
      <c r="D3" s="20"/>
      <c r="E3" s="20"/>
      <c r="F3" s="20"/>
      <c r="G3" s="20"/>
      <c r="H3" s="20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9" t="s">
        <v>2</v>
      </c>
      <c r="D6" s="63"/>
      <c r="E6" s="63"/>
      <c r="F6" s="63"/>
      <c r="G6" s="64"/>
      <c r="H6" s="22"/>
    </row>
    <row r="7" spans="2:8" ht="16.5" customHeight="1" x14ac:dyDescent="0.2">
      <c r="B7" s="1"/>
      <c r="C7" s="19" t="s">
        <v>10</v>
      </c>
      <c r="D7" s="6"/>
      <c r="E7" s="6"/>
      <c r="F7" s="6"/>
      <c r="G7" s="22"/>
      <c r="H7" s="22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14</v>
      </c>
      <c r="D10" s="7"/>
      <c r="E10" s="7"/>
      <c r="F10" s="7"/>
      <c r="G10" s="8"/>
      <c r="H10" s="8"/>
    </row>
    <row r="11" spans="2:8" ht="16.5" customHeight="1" x14ac:dyDescent="0.2">
      <c r="B11" s="1"/>
      <c r="C11" s="1" t="s">
        <v>6</v>
      </c>
      <c r="D11" s="7"/>
      <c r="E11" s="7"/>
      <c r="F11" s="7"/>
      <c r="G11" s="8"/>
      <c r="H11" s="8"/>
    </row>
    <row r="12" spans="2:8" ht="16.5" customHeight="1" x14ac:dyDescent="0.2">
      <c r="C12" s="19" t="s">
        <v>4</v>
      </c>
      <c r="D12" s="7"/>
      <c r="E12" s="7"/>
      <c r="F12" s="7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8.75" customHeight="1" x14ac:dyDescent="0.2">
      <c r="C14" s="4"/>
      <c r="D14" s="8"/>
      <c r="E14" s="8"/>
      <c r="F14" s="8"/>
      <c r="G14" s="8"/>
      <c r="H14" s="8"/>
    </row>
    <row r="15" spans="2:8" ht="18.75" customHeight="1" x14ac:dyDescent="0.2">
      <c r="C15" s="4"/>
      <c r="D15" s="8"/>
      <c r="E15" s="8"/>
      <c r="F15" s="8"/>
      <c r="G15" s="8"/>
      <c r="H15" s="8"/>
    </row>
    <row r="16" spans="2:8" ht="14.25" customHeight="1" x14ac:dyDescent="0.2">
      <c r="B16" s="3" t="s">
        <v>33</v>
      </c>
      <c r="C16" s="9"/>
      <c r="D16" s="9"/>
      <c r="E16" s="9"/>
      <c r="F16" s="9"/>
      <c r="G16" s="9"/>
      <c r="H16" s="9"/>
    </row>
    <row r="17" spans="2:8" ht="14.25" customHeight="1" x14ac:dyDescent="0.2">
      <c r="B17" s="3" t="s">
        <v>15</v>
      </c>
      <c r="C17" s="9"/>
      <c r="D17" s="9"/>
      <c r="E17" s="9"/>
      <c r="F17" s="9"/>
      <c r="G17" s="9"/>
      <c r="H17" s="9"/>
    </row>
    <row r="18" spans="2:8" ht="14.25" customHeight="1" x14ac:dyDescent="0.2">
      <c r="B18" s="3" t="s">
        <v>16</v>
      </c>
      <c r="C18" s="9"/>
      <c r="D18" s="9"/>
      <c r="E18" s="9"/>
      <c r="F18" s="9"/>
      <c r="G18" s="9"/>
      <c r="H18" s="9"/>
    </row>
    <row r="19" spans="2:8" ht="11.25" customHeight="1" x14ac:dyDescent="0.2">
      <c r="B19" s="62"/>
      <c r="C19" s="62"/>
      <c r="D19" s="62"/>
      <c r="E19" s="62"/>
      <c r="F19" s="62"/>
      <c r="G19" s="62"/>
      <c r="H19" s="21"/>
    </row>
    <row r="20" spans="2:8" s="43" customFormat="1" ht="27.75" customHeight="1" x14ac:dyDescent="0.25">
      <c r="B20" s="55" t="s">
        <v>7</v>
      </c>
      <c r="C20" s="56"/>
      <c r="D20" s="50" t="s">
        <v>8</v>
      </c>
      <c r="E20" s="51" t="s">
        <v>13</v>
      </c>
      <c r="F20" s="52" t="s">
        <v>9</v>
      </c>
      <c r="G20" s="53" t="s">
        <v>5</v>
      </c>
      <c r="H20" s="53" t="s">
        <v>12</v>
      </c>
    </row>
    <row r="21" spans="2:8" s="10" customFormat="1" ht="27.75" customHeight="1" x14ac:dyDescent="0.25">
      <c r="B21" s="41" t="s">
        <v>34</v>
      </c>
      <c r="C21" s="42"/>
      <c r="D21" s="24" t="s">
        <v>11</v>
      </c>
      <c r="E21" s="24">
        <v>1</v>
      </c>
      <c r="F21" s="26"/>
      <c r="G21" s="23">
        <f>F21*E21</f>
        <v>0</v>
      </c>
      <c r="H21" s="67" t="s">
        <v>43</v>
      </c>
    </row>
    <row r="22" spans="2:8" s="10" customFormat="1" ht="17.25" customHeight="1" x14ac:dyDescent="0.25">
      <c r="B22" s="44" t="s">
        <v>35</v>
      </c>
      <c r="C22" s="45"/>
      <c r="D22" s="24" t="s">
        <v>11</v>
      </c>
      <c r="E22" s="24">
        <v>1</v>
      </c>
      <c r="F22" s="26"/>
      <c r="G22" s="23">
        <f>F22*E22</f>
        <v>0</v>
      </c>
      <c r="H22" s="68"/>
    </row>
    <row r="23" spans="2:8" s="10" customFormat="1" ht="27.75" customHeight="1" x14ac:dyDescent="0.25">
      <c r="B23" s="41" t="s">
        <v>36</v>
      </c>
      <c r="C23" s="42"/>
      <c r="D23" s="24" t="s">
        <v>11</v>
      </c>
      <c r="E23" s="24">
        <v>1</v>
      </c>
      <c r="F23" s="26"/>
      <c r="G23" s="23">
        <f>F23*E23</f>
        <v>0</v>
      </c>
      <c r="H23" s="68"/>
    </row>
    <row r="24" spans="2:8" s="10" customFormat="1" ht="27.75" customHeight="1" x14ac:dyDescent="0.25">
      <c r="B24" s="46" t="s">
        <v>37</v>
      </c>
      <c r="C24" s="47"/>
      <c r="D24" s="24" t="s">
        <v>11</v>
      </c>
      <c r="E24" s="24">
        <v>1</v>
      </c>
      <c r="F24" s="26"/>
      <c r="G24" s="23">
        <f>F24*E24</f>
        <v>0</v>
      </c>
      <c r="H24" s="68"/>
    </row>
    <row r="25" spans="2:8" s="10" customFormat="1" ht="19.5" customHeight="1" x14ac:dyDescent="0.25">
      <c r="B25" s="65" t="s">
        <v>38</v>
      </c>
      <c r="C25" s="66"/>
      <c r="D25" s="24" t="s">
        <v>11</v>
      </c>
      <c r="E25" s="24">
        <v>1</v>
      </c>
      <c r="F25" s="26"/>
      <c r="G25" s="23">
        <f>F25*E25</f>
        <v>0</v>
      </c>
      <c r="H25" s="68"/>
    </row>
    <row r="26" spans="2:8" s="10" customFormat="1" ht="21.75" customHeight="1" x14ac:dyDescent="0.2">
      <c r="B26" s="27"/>
      <c r="C26" s="32"/>
      <c r="D26" s="24"/>
      <c r="E26" s="24"/>
      <c r="F26" s="38" t="s">
        <v>44</v>
      </c>
      <c r="G26" s="39">
        <f>SUM(G21:G25)</f>
        <v>0</v>
      </c>
      <c r="H26" s="69"/>
    </row>
    <row r="27" spans="2:8" s="10" customFormat="1" ht="12.75" customHeight="1" x14ac:dyDescent="0.25">
      <c r="B27" s="27"/>
      <c r="C27" s="32"/>
      <c r="D27" s="24"/>
      <c r="E27" s="24"/>
      <c r="F27" s="37"/>
      <c r="G27" s="23"/>
      <c r="H27" s="36"/>
    </row>
    <row r="28" spans="2:8" s="43" customFormat="1" ht="28.5" customHeight="1" x14ac:dyDescent="0.25">
      <c r="B28" s="55" t="s">
        <v>23</v>
      </c>
      <c r="C28" s="56"/>
      <c r="D28" s="50" t="s">
        <v>8</v>
      </c>
      <c r="E28" s="51" t="s">
        <v>13</v>
      </c>
      <c r="F28" s="52" t="s">
        <v>9</v>
      </c>
      <c r="G28" s="53" t="s">
        <v>5</v>
      </c>
      <c r="H28" s="53" t="s">
        <v>12</v>
      </c>
    </row>
    <row r="29" spans="2:8" s="10" customFormat="1" ht="26.25" customHeight="1" x14ac:dyDescent="0.25">
      <c r="B29" s="27" t="s">
        <v>24</v>
      </c>
      <c r="C29" s="32"/>
      <c r="D29" s="24" t="s">
        <v>11</v>
      </c>
      <c r="E29" s="24">
        <v>10</v>
      </c>
      <c r="F29" s="37">
        <v>1000000</v>
      </c>
      <c r="G29" s="23">
        <f>F29*E29</f>
        <v>10000000</v>
      </c>
      <c r="H29" s="40" t="s">
        <v>39</v>
      </c>
    </row>
    <row r="30" spans="2:8" s="10" customFormat="1" ht="13.5" customHeight="1" x14ac:dyDescent="0.25">
      <c r="B30" s="27"/>
      <c r="C30" s="32"/>
      <c r="D30" s="24"/>
      <c r="E30" s="24"/>
      <c r="F30" s="37"/>
      <c r="G30" s="23"/>
      <c r="H30" s="40"/>
    </row>
    <row r="31" spans="2:8" s="10" customFormat="1" ht="24" customHeight="1" x14ac:dyDescent="0.25">
      <c r="B31" s="57" t="s">
        <v>27</v>
      </c>
      <c r="C31" s="58"/>
      <c r="D31" s="50" t="s">
        <v>8</v>
      </c>
      <c r="E31" s="51" t="s">
        <v>13</v>
      </c>
      <c r="F31" s="52" t="s">
        <v>9</v>
      </c>
      <c r="G31" s="53" t="s">
        <v>5</v>
      </c>
      <c r="H31" s="54" t="s">
        <v>12</v>
      </c>
    </row>
    <row r="32" spans="2:8" s="10" customFormat="1" ht="93" customHeight="1" x14ac:dyDescent="0.25">
      <c r="B32" s="27" t="s">
        <v>40</v>
      </c>
      <c r="C32" s="32"/>
      <c r="D32" s="24" t="s">
        <v>26</v>
      </c>
      <c r="E32" s="24">
        <v>5</v>
      </c>
      <c r="F32" s="37">
        <v>16000000</v>
      </c>
      <c r="G32" s="23">
        <f>F32*E32</f>
        <v>80000000</v>
      </c>
      <c r="H32" s="40" t="s">
        <v>41</v>
      </c>
    </row>
    <row r="33" spans="2:8" s="10" customFormat="1" ht="17.25" customHeight="1" x14ac:dyDescent="0.25">
      <c r="B33" s="27"/>
      <c r="C33" s="32"/>
      <c r="D33" s="33"/>
      <c r="E33" s="33"/>
      <c r="F33" s="25"/>
      <c r="G33" s="23"/>
      <c r="H33" s="36"/>
    </row>
    <row r="34" spans="2:8" s="10" customFormat="1" ht="15.75" customHeight="1" x14ac:dyDescent="0.25">
      <c r="B34" s="27"/>
      <c r="C34" s="32"/>
      <c r="D34" s="33"/>
      <c r="E34" s="33"/>
      <c r="F34" s="70" t="s">
        <v>22</v>
      </c>
      <c r="G34" s="71">
        <f>SUM(G26:G32)</f>
        <v>90000000</v>
      </c>
      <c r="H34" s="36"/>
    </row>
    <row r="35" spans="2:8" s="10" customFormat="1" ht="15.75" customHeight="1" x14ac:dyDescent="0.25">
      <c r="B35" s="59" t="s">
        <v>31</v>
      </c>
      <c r="C35" s="60"/>
      <c r="D35" s="33"/>
      <c r="E35" s="33"/>
      <c r="F35" s="70" t="s">
        <v>28</v>
      </c>
      <c r="G35" s="71">
        <f>11%*G34</f>
        <v>9900000</v>
      </c>
      <c r="H35" s="48" t="s">
        <v>32</v>
      </c>
    </row>
    <row r="36" spans="2:8" s="10" customFormat="1" ht="21.75" customHeight="1" x14ac:dyDescent="0.2">
      <c r="B36" s="31"/>
      <c r="C36" s="32"/>
      <c r="D36" s="33"/>
      <c r="E36" s="34"/>
      <c r="F36" s="72" t="s">
        <v>25</v>
      </c>
      <c r="G36" s="73">
        <f>SUM(G34:G35)</f>
        <v>99900000</v>
      </c>
      <c r="H36" s="35"/>
    </row>
    <row r="37" spans="2:8" x14ac:dyDescent="0.2">
      <c r="B37" s="49" t="s">
        <v>42</v>
      </c>
      <c r="C37" s="11"/>
      <c r="D37" s="11"/>
      <c r="E37" s="11"/>
      <c r="F37" s="11"/>
      <c r="G37" s="11"/>
      <c r="H37" s="11"/>
    </row>
    <row r="38" spans="2:8" x14ac:dyDescent="0.2">
      <c r="G38" s="12"/>
      <c r="H38" s="12"/>
    </row>
    <row r="39" spans="2:8" x14ac:dyDescent="0.2">
      <c r="G39" s="13"/>
      <c r="H39" s="13"/>
    </row>
    <row r="40" spans="2:8" x14ac:dyDescent="0.2">
      <c r="G40" s="14"/>
      <c r="H40" s="14"/>
    </row>
    <row r="41" spans="2:8" ht="12.75" x14ac:dyDescent="0.2">
      <c r="F41" s="28" t="s">
        <v>29</v>
      </c>
    </row>
    <row r="42" spans="2:8" ht="12.75" x14ac:dyDescent="0.2">
      <c r="B42" s="15"/>
      <c r="C42" s="15"/>
      <c r="D42" s="15"/>
      <c r="E42" s="15"/>
      <c r="F42" s="29" t="s">
        <v>17</v>
      </c>
      <c r="G42" s="5" t="s">
        <v>21</v>
      </c>
    </row>
    <row r="43" spans="2:8" ht="12.75" x14ac:dyDescent="0.2">
      <c r="B43" s="16" t="s">
        <v>3</v>
      </c>
      <c r="C43" s="17"/>
      <c r="D43" s="18"/>
      <c r="E43" s="18"/>
      <c r="F43" s="30" t="s">
        <v>18</v>
      </c>
      <c r="G43" s="5" t="s">
        <v>21</v>
      </c>
    </row>
    <row r="44" spans="2:8" ht="12.75" x14ac:dyDescent="0.2">
      <c r="F44" s="30" t="s">
        <v>19</v>
      </c>
      <c r="G44" s="5" t="s">
        <v>21</v>
      </c>
    </row>
    <row r="45" spans="2:8" ht="12.75" x14ac:dyDescent="0.2">
      <c r="F45" s="30" t="s">
        <v>30</v>
      </c>
      <c r="G45" s="5" t="s">
        <v>21</v>
      </c>
    </row>
    <row r="46" spans="2:8" ht="12.75" x14ac:dyDescent="0.2">
      <c r="F46" s="30" t="s">
        <v>20</v>
      </c>
      <c r="G46" s="5" t="s">
        <v>21</v>
      </c>
    </row>
  </sheetData>
  <mergeCells count="9">
    <mergeCell ref="B28:C28"/>
    <mergeCell ref="B31:C31"/>
    <mergeCell ref="B35:C35"/>
    <mergeCell ref="B2:H2"/>
    <mergeCell ref="B19:G19"/>
    <mergeCell ref="D6:G6"/>
    <mergeCell ref="B20:C20"/>
    <mergeCell ref="B25:C25"/>
    <mergeCell ref="H21:H26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2024-08-08T13:40:02Z</cp:lastPrinted>
  <dcterms:created xsi:type="dcterms:W3CDTF">2012-05-12T14:03:50Z</dcterms:created>
  <dcterms:modified xsi:type="dcterms:W3CDTF">2024-10-11T02:26:59Z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